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2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<sst xmlns="http://schemas.openxmlformats.org/spreadsheetml/2006/main" count="126">
  <si>
    <t>附件1：</t>
  </si>
  <si>
    <t>项目支出绩效自评表</t>
  </si>
  <si>
    <t>（2019年度）</t>
  </si>
  <si>
    <t>项目名称</t>
  </si>
  <si>
    <t>自治区第一批地方债券转贷资金</t>
  </si>
  <si>
    <t>主管部门</t>
  </si>
  <si>
    <t>呼图壁县人民政府</t>
  </si>
  <si>
    <t>实施单位</t>
  </si>
  <si>
    <t>呼图壁县公安局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</si>
  <si>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</si>
  <si>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</si>
  <si>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</si>
  <si>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</si>
  <si>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</si>
  <si>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</si>
  <si>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</si>
  <si>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</si>
  <si>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</si>
  <si>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</si>
  <si>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</si>
  <si>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</si>
  <si>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</si>
  <si>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</si>
  <si>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</si>
  <si>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满足公路的交通秩序、行车安全、服务群众等交通安全管理业务需要。</t>
  </si>
  <si>
    <t>KJWC项目一期工程已于2107年11月完工，目前已完成XSG、HG、GHZ、XTGL四个GAJCZ，现已全部投入使用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</si>
  <si>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</si>
  <si>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</si>
  <si>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</si>
  <si>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</si>
  <si>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</si>
  <si>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</si>
  <si>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</si>
  <si>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</si>
  <si>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</si>
  <si>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</si>
  <si>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</si>
  <si>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KJWC项目-公安检查站</t>
  </si>
  <si>
    <t>4个检查站</t>
  </si>
  <si>
    <t>/</t>
  </si>
  <si>
    <t>XSGJCZ建筑面积</t>
  </si>
  <si>
    <t>HGJCZ建筑面积</t>
  </si>
  <si>
    <t>GHZJCZ建筑面积</t>
  </si>
  <si>
    <t>XTGLJCZ建筑面积</t>
  </si>
  <si>
    <t>质量指标</t>
  </si>
  <si>
    <t>使用达标率</t>
  </si>
  <si>
    <t>时效指标</t>
  </si>
  <si>
    <t>开工时间</t>
  </si>
  <si>
    <t>完工时间</t>
  </si>
  <si>
    <t>资金拨付率</t>
  </si>
  <si>
    <r>
      <rPr>
        <sz val="10"/>
        <rFont val="Calibri"/>
        <family val="2"/>
        <charset val="134"/>
      </rPr>
      <t>8000</t>
    </r>
    <r>
      <rPr>
        <sz val="10"/>
        <rFont val="宋体"/>
        <charset val="134"/>
      </rPr>
      <t>万</t>
    </r>
  </si>
  <si>
    <t>资金支付率</t>
  </si>
  <si>
    <t>成本指标</t>
  </si>
  <si>
    <t>KJWC项目一期投资</t>
  </si>
  <si>
    <r>
      <rPr>
        <sz val="10"/>
        <rFont val="Calibri"/>
        <family val="2"/>
        <charset val="134"/>
      </rPr>
      <t>2.12</t>
    </r>
    <r>
      <rPr>
        <sz val="10"/>
        <rFont val="宋体"/>
        <charset val="134"/>
      </rPr>
      <t>亿</t>
    </r>
  </si>
  <si>
    <t>KJWC项目信息系统工程</t>
  </si>
  <si>
    <r>
      <rPr>
        <sz val="10"/>
        <rFont val="Calibri"/>
        <family val="2"/>
        <charset val="134"/>
      </rPr>
      <t>265.4</t>
    </r>
    <r>
      <rPr>
        <sz val="10"/>
        <rFont val="宋体"/>
        <charset val="134"/>
      </rPr>
      <t>万</t>
    </r>
  </si>
  <si>
    <t>效益指标</t>
  </si>
  <si>
    <t>经济效益指标</t>
  </si>
  <si>
    <t>社会效益指标</t>
  </si>
  <si>
    <t>社会治安防控网建设有所加强</t>
  </si>
  <si>
    <t xml:space="preserve">长期 </t>
  </si>
  <si>
    <t>生态效益指标</t>
  </si>
  <si>
    <t>可持续影响指标</t>
  </si>
  <si>
    <t>维护社会稳定</t>
  </si>
  <si>
    <t>持续稳定</t>
  </si>
  <si>
    <t>满意度指标</t>
  </si>
  <si>
    <t>服务对象满意度指标</t>
  </si>
  <si>
    <t>服务对象满意度目标</t>
  </si>
  <si>
    <t>总分</t>
  </si>
  <si>
    <t>级指标</t>
  </si>
  <si>
    <t>具体指标</t>
  </si>
  <si>
    <t>自评得分</t>
  </si>
  <si>
    <t>项目决策</t>
  </si>
  <si>
    <t>项目目标</t>
  </si>
  <si>
    <t>目标内容</t>
  </si>
  <si>
    <t>设立了项目绩效目标；目标明确；目标细化；目标量化</t>
  </si>
  <si>
    <t xml:space="preserve">决策过程 </t>
  </si>
  <si>
    <t>决策依据</t>
  </si>
  <si>
    <t>有关法律法规的明确规定；某一经济社会发展规划；某部门年度工作计划；某一实际问题和需求</t>
  </si>
  <si>
    <t>决策程序</t>
  </si>
  <si>
    <t>项目符合申报条件；申报、批复程序符合相关管理办法；项目调整履行了相应手续</t>
  </si>
  <si>
    <t>资金分配</t>
  </si>
  <si>
    <t>分配方法</t>
  </si>
  <si>
    <t>根据需要制定的相关资金管理办法；管理办法中有明确资金分配办法；资金分配因素全面、合理</t>
  </si>
  <si>
    <t>分配结果</t>
  </si>
  <si>
    <t>资金分配符合相关管理办法；分配结果公平合理</t>
  </si>
  <si>
    <t>项目管理</t>
  </si>
  <si>
    <t>资金到位</t>
  </si>
  <si>
    <t>到位率</t>
  </si>
  <si>
    <t>实际到位/计划到位*100%</t>
  </si>
  <si>
    <t>到位时效</t>
  </si>
  <si>
    <t>资金及时到位；若未及时到位，是否影响项目进度</t>
  </si>
  <si>
    <t>资金管理</t>
  </si>
  <si>
    <t>资金使用</t>
  </si>
  <si>
    <t>支出依据合规，无虚列项目支出情况；无截留挤占挪用情况；无超标准开支情况；无超预算情况</t>
  </si>
  <si>
    <t>财务管理</t>
  </si>
  <si>
    <t>资金管理、费用支出等制度健全；制度执行严格；会计核算规范</t>
  </si>
  <si>
    <t>组织实施</t>
  </si>
  <si>
    <t>组织机构</t>
  </si>
  <si>
    <t>机构健全、分工明确</t>
  </si>
  <si>
    <t>项目实施</t>
  </si>
  <si>
    <t>项目实施单位是否提供或具备了必备的人员、场地和设备等条件项目按计划开工；按计划进度开展；按计划完工</t>
  </si>
  <si>
    <t>管理制度</t>
  </si>
  <si>
    <t>项目管理制度健全；严格执行相关管理制度</t>
  </si>
  <si>
    <t>项目绩效</t>
  </si>
  <si>
    <t>项目产出</t>
  </si>
  <si>
    <t>产出数量</t>
  </si>
  <si>
    <t>目标完成率=目标完成数/预定目标数×100%</t>
  </si>
  <si>
    <t>产出质量</t>
  </si>
  <si>
    <t>目标完成质量=实际达到的效果/预定目标×100%</t>
  </si>
  <si>
    <t>产出时效</t>
  </si>
  <si>
    <t>项目资金使用的预定目标是否如期完成，未完成的理由是否充分</t>
  </si>
  <si>
    <t>产出成本</t>
  </si>
  <si>
    <t>项目产出成本是否按绩效目标控制</t>
  </si>
  <si>
    <t>项目效果</t>
  </si>
  <si>
    <t>经济效益</t>
  </si>
  <si>
    <t>指项目对国民经济和区域经济发展所带来的直接或间接效益等</t>
  </si>
  <si>
    <t>社会效益</t>
  </si>
  <si>
    <t>项目实施是否产生社会综合效益</t>
  </si>
  <si>
    <t>环境效益</t>
  </si>
  <si>
    <t>项目实施是否对环境产生积极或消极影响</t>
  </si>
  <si>
    <t>可持续影响</t>
  </si>
  <si>
    <t>项目实施对人、自然、资源是否带来可持续影响</t>
  </si>
  <si>
    <t>服务对象满意度</t>
  </si>
  <si>
    <t>服务对象满意率=项目区被调查人数中表示满意的人数(户数)/ 被调查人数(户数)×100%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</si>
</sst>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10">
    <font>
      <sz val="11"/>
      <color indexed="8"/>
      <name val="宋体"/>
      <charset val="134"/>
    </font>
    <font>
      <sz val="12"/>
      <color indexed="63"/>
      <name val="宋体"/>
      <charset val="134"/>
    </font>
    <font>
      <sz val="11"/>
      <color indexed="10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sz val="10"/>
      <name val="宋体"/>
      <charset val="134"/>
    </font>
    <font>
      <sz val="10"/>
      <color indexed="10"/>
      <name val="Arial Unicode MS"/>
      <charset val="134"/>
    </font>
    <font>
      <sz val="10"/>
      <color indexed="10"/>
      <name val="宋体"/>
      <charset val="134"/>
    </font>
    <font>
      <sz val="10"/>
      <name val="Calibri"/>
      <family val="2"/>
      <charset val="134"/>
    </font>
    <font>
      <sz val="10"/>
      <name val="Arial Unicode MS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2" borderId="1" xfId="0" applyFont="1" applyFill="1" applyBorder="1" applyAlignment="1">
      <alignment vertical="center" wrapText="1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57" fontId="8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32"/>
  <sheetViews>
    <sheetView showGridLines="0" showZeros="0" tabSelected="1" workbookViewId="0">
      <selection activeCell="I18" sqref="I18:J18"/>
    </sheetView>
  </sheetViews>
  <sheetFormatPr defaultColWidth="9" defaultRowHeight="13.5"/>
  <cols>
    <col min="1" max="1" width="6.375" customWidth="1"/>
    <col min="2" max="2" width="5.125" customWidth="1"/>
    <col min="5" max="5" width="10" customWidth="1"/>
    <col min="6" max="6" width="4.625" customWidth="1"/>
    <col min="7" max="7" width="9.375" customWidth="1"/>
    <col min="8" max="8" width="8.875" customWidth="1"/>
    <col min="9" max="9" width="3.125" customWidth="1"/>
    <col min="10" max="10" width="4.75" customWidth="1"/>
    <col min="11" max="11" width="5.75" customWidth="1"/>
    <col min="12" max="12" width="1.375" customWidth="1"/>
    <col min="13" max="13" width="7.875" customWidth="1"/>
    <col min="14" max="14" width="7.375" customWidth="1"/>
  </cols>
  <sheetData>
    <row r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ht="20.25" customHeight="1" spans="1:14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ht="15.95" customHeight="1" spans="1:14">
      <c r="A4" s="8" t="s">
        <v>3</v>
      </c>
      <c r="B4" s="8"/>
      <c r="C4" s="8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ht="15.95" customHeight="1" spans="1:14">
      <c r="A5" s="8" t="s">
        <v>5</v>
      </c>
      <c r="B5" s="8"/>
      <c r="C5" s="8" t="s">
        <v>6</v>
      </c>
      <c r="D5" s="8"/>
      <c r="E5" s="8"/>
      <c r="F5" s="8"/>
      <c r="G5" s="8"/>
      <c r="H5" s="8" t="s">
        <v>7</v>
      </c>
      <c r="I5" s="8"/>
      <c r="J5" s="8" t="s">
        <v>8</v>
      </c>
      <c r="K5" s="8"/>
      <c r="L5" s="8"/>
      <c r="M5" s="8"/>
      <c r="N5" s="8"/>
    </row>
    <row r="6" ht="15.95" customHeight="1" spans="1:14">
      <c r="A6" s="9" t="s">
        <v>9</v>
      </c>
      <c r="B6" s="10"/>
      <c r="C6" s="8"/>
      <c r="D6" s="8"/>
      <c r="E6" s="8" t="s">
        <v>10</v>
      </c>
      <c r="F6" s="8" t="s">
        <v>11</v>
      </c>
      <c r="G6" s="8"/>
      <c r="H6" s="8" t="s">
        <v>12</v>
      </c>
      <c r="I6" s="8"/>
      <c r="J6" s="8" t="s">
        <v>13</v>
      </c>
      <c r="K6" s="8"/>
      <c r="L6" s="8" t="s">
        <v>14</v>
      </c>
      <c r="M6" s="8"/>
      <c r="N6" s="8" t="s">
        <v>15</v>
      </c>
    </row>
    <row r="7" ht="15.95" customHeight="1" spans="1:14">
      <c r="A7" s="11"/>
      <c r="B7" s="12"/>
      <c r="C7" s="13" t="s">
        <v>16</v>
      </c>
      <c r="D7" s="13"/>
      <c r="E7" s="8">
        <v>8000</v>
      </c>
      <c r="F7" s="14">
        <v>8000</v>
      </c>
      <c r="G7" s="15"/>
      <c r="H7" s="14">
        <v>8000</v>
      </c>
      <c r="I7" s="15"/>
      <c r="J7" s="8">
        <v>10</v>
      </c>
      <c r="K7" s="8"/>
      <c r="L7" s="33">
        <v>1</v>
      </c>
      <c r="M7" s="8"/>
      <c r="N7" s="8">
        <v>10</v>
      </c>
    </row>
    <row r="8" ht="15.95" customHeight="1" spans="1:14">
      <c r="A8" s="11"/>
      <c r="B8" s="12"/>
      <c r="C8" s="8" t="s">
        <v>17</v>
      </c>
      <c r="D8" s="8"/>
      <c r="E8" s="8">
        <v>8000</v>
      </c>
      <c r="F8" s="14">
        <v>8000</v>
      </c>
      <c r="G8" s="15"/>
      <c r="H8" s="14">
        <v>8000</v>
      </c>
      <c r="I8" s="15"/>
      <c r="J8" s="8" t="s">
        <v>18</v>
      </c>
      <c r="K8" s="8"/>
      <c r="L8" s="33">
        <v>1</v>
      </c>
      <c r="M8" s="8"/>
      <c r="N8" s="8" t="s">
        <v>18</v>
      </c>
    </row>
    <row r="9" ht="15.95" customHeight="1" spans="1:14">
      <c r="A9" s="11"/>
      <c r="B9" s="12"/>
      <c r="C9" s="8" t="s">
        <v>19</v>
      </c>
      <c r="D9" s="8"/>
      <c r="E9" s="5"/>
      <c r="F9" s="8"/>
      <c r="G9" s="8"/>
      <c r="H9" s="8"/>
      <c r="I9" s="8"/>
      <c r="J9" s="8" t="s">
        <v>18</v>
      </c>
      <c r="K9" s="8"/>
      <c r="L9" s="8"/>
      <c r="M9" s="8"/>
      <c r="N9" s="8" t="s">
        <v>18</v>
      </c>
    </row>
    <row r="10" ht="15.95" customHeight="1" spans="1:14">
      <c r="A10" s="16"/>
      <c r="B10" s="17"/>
      <c r="C10" s="8" t="s">
        <v>20</v>
      </c>
      <c r="D10" s="8"/>
      <c r="E10" s="8"/>
      <c r="F10" s="8"/>
      <c r="G10" s="8"/>
      <c r="H10" s="8"/>
      <c r="I10" s="8"/>
      <c r="J10" s="8" t="s">
        <v>18</v>
      </c>
      <c r="K10" s="8"/>
      <c r="L10" s="8"/>
      <c r="M10" s="8"/>
      <c r="N10" s="8" t="s">
        <v>18</v>
      </c>
    </row>
    <row r="11" ht="15.95" customHeight="1" spans="1:14">
      <c r="A11" s="8" t="s">
        <v>21</v>
      </c>
      <c r="B11" s="8" t="s">
        <v>22</v>
      </c>
      <c r="C11" s="8"/>
      <c r="D11" s="8"/>
      <c r="E11" s="8"/>
      <c r="F11" s="8"/>
      <c r="G11" s="8"/>
      <c r="H11" s="8" t="s">
        <v>23</v>
      </c>
      <c r="I11" s="8"/>
      <c r="J11" s="8"/>
      <c r="K11" s="8"/>
      <c r="L11" s="8"/>
      <c r="M11" s="8"/>
      <c r="N11" s="8"/>
    </row>
    <row r="12" ht="24" spans="1:14">
      <c r="A12" s="8"/>
      <c r="B12" s="18" t="s">
        <v>24</v>
      </c>
      <c r="C12" s="18"/>
      <c r="D12" s="18"/>
      <c r="E12" s="18"/>
      <c r="F12" s="18"/>
      <c r="G12" s="18"/>
      <c r="H12" s="18" t="s">
        <v>25</v>
      </c>
      <c r="I12" s="18"/>
      <c r="J12" s="18"/>
      <c r="K12" s="18"/>
      <c r="L12" s="18"/>
      <c r="M12" s="18"/>
      <c r="N12" s="18"/>
    </row>
    <row r="13" ht="15.95" customHeight="1" spans="1:14">
      <c r="A13" s="19" t="s">
        <v>26</v>
      </c>
      <c r="B13" s="20" t="s">
        <v>27</v>
      </c>
      <c r="C13" s="20" t="s">
        <v>28</v>
      </c>
      <c r="D13" s="20" t="s">
        <v>29</v>
      </c>
      <c r="E13" s="20"/>
      <c r="F13" s="20"/>
      <c r="G13" s="20" t="s">
        <v>30</v>
      </c>
      <c r="H13" s="20" t="s">
        <v>31</v>
      </c>
      <c r="I13" s="20" t="s">
        <v>13</v>
      </c>
      <c r="J13" s="20"/>
      <c r="K13" s="20" t="s">
        <v>15</v>
      </c>
      <c r="L13" s="20"/>
      <c r="M13" s="8" t="s">
        <v>32</v>
      </c>
      <c r="N13" s="8"/>
    </row>
    <row r="14" ht="15.95" customHeight="1" spans="1:14">
      <c r="A14" s="21"/>
      <c r="B14" s="20"/>
      <c r="C14" s="20"/>
      <c r="D14" s="20"/>
      <c r="E14" s="20"/>
      <c r="F14" s="20"/>
      <c r="G14" s="20" t="s">
        <v>33</v>
      </c>
      <c r="H14" s="20" t="s">
        <v>34</v>
      </c>
      <c r="I14" s="20"/>
      <c r="J14" s="20"/>
      <c r="K14" s="20"/>
      <c r="L14" s="20"/>
      <c r="M14" s="8"/>
      <c r="N14" s="8"/>
    </row>
    <row r="15" ht="15.95" customHeight="1" spans="1:14">
      <c r="A15" s="21"/>
      <c r="B15" s="20" t="s">
        <v>35</v>
      </c>
      <c r="C15" s="20" t="s">
        <v>36</v>
      </c>
      <c r="D15" s="22" t="s">
        <v>37</v>
      </c>
      <c r="E15" s="23"/>
      <c r="F15" s="23"/>
      <c r="G15" s="24" t="s">
        <v>38</v>
      </c>
      <c r="H15" s="24" t="s">
        <v>38</v>
      </c>
      <c r="I15" s="20">
        <v>3</v>
      </c>
      <c r="J15" s="20"/>
      <c r="K15" s="20">
        <v>3</v>
      </c>
      <c r="L15" s="20"/>
      <c r="M15" s="8" t="s">
        <v>39</v>
      </c>
      <c r="N15" s="8"/>
    </row>
    <row r="16" ht="15.95" customHeight="1" spans="1:14">
      <c r="A16" s="21"/>
      <c r="B16" s="20"/>
      <c r="C16" s="20"/>
      <c r="D16" s="25" t="s">
        <v>40</v>
      </c>
      <c r="E16" s="25"/>
      <c r="F16" s="25"/>
      <c r="G16" s="26">
        <v>1866.51</v>
      </c>
      <c r="H16" s="26">
        <v>1866.51</v>
      </c>
      <c r="I16" s="20">
        <v>3</v>
      </c>
      <c r="J16" s="20"/>
      <c r="K16" s="20">
        <v>3</v>
      </c>
      <c r="L16" s="20"/>
      <c r="M16" s="8" t="s">
        <v>39</v>
      </c>
      <c r="N16" s="8"/>
    </row>
    <row r="17" ht="15.95" customHeight="1" spans="1:14">
      <c r="A17" s="21"/>
      <c r="B17" s="20"/>
      <c r="C17" s="20"/>
      <c r="D17" s="25" t="s">
        <v>41</v>
      </c>
      <c r="E17" s="25"/>
      <c r="F17" s="25"/>
      <c r="G17" s="26">
        <v>1843.01</v>
      </c>
      <c r="H17" s="26">
        <v>1843.01</v>
      </c>
      <c r="I17" s="20">
        <v>3</v>
      </c>
      <c r="J17" s="20"/>
      <c r="K17" s="20">
        <v>3</v>
      </c>
      <c r="L17" s="20"/>
      <c r="M17" s="8" t="s">
        <v>39</v>
      </c>
      <c r="N17" s="8"/>
    </row>
    <row r="18" ht="15.95" customHeight="1" spans="1:14">
      <c r="A18" s="21"/>
      <c r="B18" s="20"/>
      <c r="C18" s="20"/>
      <c r="D18" s="25" t="s">
        <v>42</v>
      </c>
      <c r="E18" s="25"/>
      <c r="F18" s="25"/>
      <c r="G18" s="26">
        <v>1866.51</v>
      </c>
      <c r="H18" s="26">
        <v>1866.51</v>
      </c>
      <c r="I18" s="20">
        <v>3</v>
      </c>
      <c r="J18" s="20"/>
      <c r="K18" s="20">
        <v>3</v>
      </c>
      <c r="L18" s="20"/>
      <c r="M18" s="8" t="s">
        <v>39</v>
      </c>
      <c r="N18" s="8"/>
    </row>
    <row r="19" ht="15.95" customHeight="1" spans="1:14">
      <c r="A19" s="21"/>
      <c r="B19" s="20"/>
      <c r="C19" s="20"/>
      <c r="D19" s="25" t="s">
        <v>43</v>
      </c>
      <c r="E19" s="25"/>
      <c r="F19" s="25"/>
      <c r="G19" s="26">
        <v>1819.42</v>
      </c>
      <c r="H19" s="26">
        <v>1819.42</v>
      </c>
      <c r="I19" s="20">
        <v>3</v>
      </c>
      <c r="J19" s="20"/>
      <c r="K19" s="20">
        <v>3</v>
      </c>
      <c r="L19" s="20"/>
      <c r="M19" s="8" t="s">
        <v>39</v>
      </c>
      <c r="N19" s="8"/>
    </row>
    <row r="20" s="4" customFormat="1" spans="1:14">
      <c r="A20" s="21"/>
      <c r="B20" s="20"/>
      <c r="C20" s="20" t="s">
        <v>44</v>
      </c>
      <c r="D20" s="27" t="s">
        <v>45</v>
      </c>
      <c r="E20" s="27"/>
      <c r="F20" s="27"/>
      <c r="G20" s="28">
        <v>1</v>
      </c>
      <c r="H20" s="28">
        <v>1</v>
      </c>
      <c r="I20" s="34">
        <v>3</v>
      </c>
      <c r="J20" s="35"/>
      <c r="K20" s="34">
        <v>3</v>
      </c>
      <c r="L20" s="35"/>
      <c r="M20" s="36" t="s">
        <v>39</v>
      </c>
      <c r="N20" s="36"/>
    </row>
    <row r="21" ht="15.95" customHeight="1" spans="1:14">
      <c r="A21" s="21"/>
      <c r="B21" s="20"/>
      <c r="C21" s="20" t="s">
        <v>46</v>
      </c>
      <c r="D21" s="25" t="s">
        <v>47</v>
      </c>
      <c r="E21" s="25"/>
      <c r="F21" s="25"/>
      <c r="G21" s="29">
        <v>42887</v>
      </c>
      <c r="H21" s="29">
        <v>42887</v>
      </c>
      <c r="I21" s="20">
        <v>3</v>
      </c>
      <c r="J21" s="20"/>
      <c r="K21" s="20">
        <v>3</v>
      </c>
      <c r="L21" s="20"/>
      <c r="M21" s="8" t="s">
        <v>39</v>
      </c>
      <c r="N21" s="8"/>
    </row>
    <row r="22" ht="15.95" customHeight="1" spans="1:14">
      <c r="A22" s="21"/>
      <c r="B22" s="20"/>
      <c r="C22" s="20"/>
      <c r="D22" s="25" t="s">
        <v>48</v>
      </c>
      <c r="E22" s="25"/>
      <c r="F22" s="25"/>
      <c r="G22" s="29">
        <v>43040</v>
      </c>
      <c r="H22" s="29">
        <v>43040</v>
      </c>
      <c r="I22" s="20">
        <v>3</v>
      </c>
      <c r="J22" s="20"/>
      <c r="K22" s="20">
        <v>3</v>
      </c>
      <c r="L22" s="20"/>
      <c r="M22" s="8" t="s">
        <v>39</v>
      </c>
      <c r="N22" s="8"/>
    </row>
    <row r="23" ht="15.95" customHeight="1" spans="1:14">
      <c r="A23" s="21"/>
      <c r="B23" s="20"/>
      <c r="C23" s="20"/>
      <c r="D23" s="25" t="s">
        <v>49</v>
      </c>
      <c r="E23" s="25"/>
      <c r="F23" s="25"/>
      <c r="G23" s="26" t="s">
        <v>50</v>
      </c>
      <c r="H23" s="26" t="s">
        <v>50</v>
      </c>
      <c r="I23" s="20">
        <v>7</v>
      </c>
      <c r="J23" s="20"/>
      <c r="K23" s="20">
        <v>7</v>
      </c>
      <c r="L23" s="20"/>
      <c r="M23" s="8" t="s">
        <v>39</v>
      </c>
      <c r="N23" s="8"/>
    </row>
    <row r="24" ht="15.95" customHeight="1" spans="1:14">
      <c r="A24" s="21"/>
      <c r="B24" s="20"/>
      <c r="C24" s="20"/>
      <c r="D24" s="25" t="s">
        <v>51</v>
      </c>
      <c r="E24" s="25"/>
      <c r="F24" s="25"/>
      <c r="G24" s="26" t="s">
        <v>50</v>
      </c>
      <c r="H24" s="26" t="s">
        <v>50</v>
      </c>
      <c r="I24" s="20">
        <v>7</v>
      </c>
      <c r="J24" s="20"/>
      <c r="K24" s="20">
        <v>7</v>
      </c>
      <c r="L24" s="20"/>
      <c r="M24" s="8" t="s">
        <v>39</v>
      </c>
      <c r="N24" s="8"/>
    </row>
    <row r="25" ht="15.95" customHeight="1" spans="1:14">
      <c r="A25" s="21"/>
      <c r="B25" s="20"/>
      <c r="C25" s="20" t="s">
        <v>52</v>
      </c>
      <c r="D25" s="25" t="s">
        <v>53</v>
      </c>
      <c r="E25" s="25"/>
      <c r="F25" s="25"/>
      <c r="G25" s="26" t="s">
        <v>54</v>
      </c>
      <c r="H25" s="26" t="s">
        <v>54</v>
      </c>
      <c r="I25" s="20">
        <v>7</v>
      </c>
      <c r="J25" s="20"/>
      <c r="K25" s="20">
        <v>7</v>
      </c>
      <c r="L25" s="20"/>
      <c r="M25" s="8" t="s">
        <v>39</v>
      </c>
      <c r="N25" s="8"/>
    </row>
    <row r="26" spans="1:14">
      <c r="A26" s="21"/>
      <c r="B26" s="20"/>
      <c r="C26" s="20"/>
      <c r="D26" s="25" t="s">
        <v>55</v>
      </c>
      <c r="E26" s="25"/>
      <c r="F26" s="25"/>
      <c r="G26" s="26" t="s">
        <v>56</v>
      </c>
      <c r="H26" s="26" t="s">
        <v>56</v>
      </c>
      <c r="I26" s="20">
        <v>5</v>
      </c>
      <c r="J26" s="20"/>
      <c r="K26" s="20">
        <v>4</v>
      </c>
      <c r="L26" s="20"/>
      <c r="M26" s="8" t="s">
        <v>39</v>
      </c>
      <c r="N26" s="8"/>
    </row>
    <row r="27" ht="24" spans="1:14">
      <c r="A27" s="21"/>
      <c r="B27" s="20" t="s">
        <v>57</v>
      </c>
      <c r="C27" s="19" t="s">
        <v>58</v>
      </c>
      <c r="D27" s="20" t="s">
        <v>39</v>
      </c>
      <c r="E27" s="20"/>
      <c r="F27" s="20"/>
      <c r="G27" s="20" t="s">
        <v>39</v>
      </c>
      <c r="H27" s="20" t="s">
        <v>39</v>
      </c>
      <c r="I27" s="20" t="s">
        <v>39</v>
      </c>
      <c r="J27" s="20"/>
      <c r="K27" s="20" t="s">
        <v>39</v>
      </c>
      <c r="L27" s="20"/>
      <c r="M27" s="8" t="s">
        <v>39</v>
      </c>
      <c r="N27" s="8"/>
    </row>
    <row r="28" s="4" customFormat="1" ht="24" spans="1:14">
      <c r="A28" s="21"/>
      <c r="B28" s="20"/>
      <c r="C28" s="19" t="s">
        <v>59</v>
      </c>
      <c r="D28" s="27" t="s">
        <v>60</v>
      </c>
      <c r="E28" s="27"/>
      <c r="F28" s="27"/>
      <c r="G28" s="20" t="s">
        <v>61</v>
      </c>
      <c r="H28" s="28">
        <v>0.93</v>
      </c>
      <c r="I28" s="20">
        <v>15</v>
      </c>
      <c r="J28" s="20"/>
      <c r="K28" s="20">
        <v>14</v>
      </c>
      <c r="L28" s="20"/>
      <c r="M28" s="8" t="s">
        <v>39</v>
      </c>
      <c r="N28" s="8"/>
    </row>
    <row r="29" ht="24" spans="1:14">
      <c r="A29" s="21"/>
      <c r="B29" s="20"/>
      <c r="C29" s="19" t="s">
        <v>62</v>
      </c>
      <c r="D29" s="20" t="s">
        <v>39</v>
      </c>
      <c r="E29" s="20"/>
      <c r="F29" s="20"/>
      <c r="G29" s="20" t="s">
        <v>39</v>
      </c>
      <c r="H29" s="20" t="s">
        <v>39</v>
      </c>
      <c r="I29" s="20" t="s">
        <v>39</v>
      </c>
      <c r="J29" s="20"/>
      <c r="K29" s="20" t="s">
        <v>39</v>
      </c>
      <c r="L29" s="20"/>
      <c r="M29" s="8" t="s">
        <v>39</v>
      </c>
      <c r="N29" s="8"/>
    </row>
    <row r="30" s="4" customFormat="1" ht="24" spans="1:14">
      <c r="A30" s="21"/>
      <c r="B30" s="20"/>
      <c r="C30" s="20" t="s">
        <v>63</v>
      </c>
      <c r="D30" s="30" t="s">
        <v>64</v>
      </c>
      <c r="E30" s="30"/>
      <c r="F30" s="30"/>
      <c r="G30" s="20" t="s">
        <v>65</v>
      </c>
      <c r="H30" s="28">
        <v>1</v>
      </c>
      <c r="I30" s="20">
        <v>15</v>
      </c>
      <c r="J30" s="20"/>
      <c r="K30" s="20">
        <v>15</v>
      </c>
      <c r="L30" s="20"/>
      <c r="M30" s="8" t="s">
        <v>39</v>
      </c>
      <c r="N30" s="8"/>
    </row>
    <row r="31" ht="36" spans="1:14">
      <c r="A31" s="21"/>
      <c r="B31" s="19" t="s">
        <v>66</v>
      </c>
      <c r="C31" s="20" t="s">
        <v>67</v>
      </c>
      <c r="D31" s="31" t="s">
        <v>68</v>
      </c>
      <c r="E31" s="25"/>
      <c r="F31" s="25"/>
      <c r="G31" s="32">
        <v>0.9</v>
      </c>
      <c r="H31" s="32">
        <v>0.9</v>
      </c>
      <c r="I31" s="20">
        <v>10</v>
      </c>
      <c r="J31" s="20"/>
      <c r="K31" s="20">
        <v>10</v>
      </c>
      <c r="L31" s="20"/>
      <c r="M31" s="8" t="s">
        <v>39</v>
      </c>
      <c r="N31" s="8"/>
    </row>
    <row r="32" ht="15.95" customHeight="1" spans="1:14">
      <c r="A32" s="20" t="s">
        <v>69</v>
      </c>
      <c r="B32" s="20"/>
      <c r="C32" s="20"/>
      <c r="D32" s="20"/>
      <c r="E32" s="20"/>
      <c r="F32" s="20"/>
      <c r="G32" s="20"/>
      <c r="H32" s="20"/>
      <c r="I32" s="20">
        <f>SUM(I15:J31)+J7</f>
        <v>100</v>
      </c>
      <c r="J32" s="20"/>
      <c r="K32" s="20">
        <f>SUM(K15:L31)+N7</f>
        <v>98</v>
      </c>
      <c r="L32" s="20"/>
      <c r="M32" s="8"/>
      <c r="N32" s="8"/>
    </row>
  </sheetData>
  <mergeCells count="123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2:H32"/>
    <mergeCell ref="I32:J32"/>
    <mergeCell ref="K32:L32"/>
    <mergeCell ref="M32:N32"/>
    <mergeCell ref="A11:A12"/>
    <mergeCell ref="A13:A31"/>
    <mergeCell ref="B13:B14"/>
    <mergeCell ref="B15:B26"/>
    <mergeCell ref="B27:B30"/>
    <mergeCell ref="C13:C14"/>
    <mergeCell ref="C15:C19"/>
    <mergeCell ref="C21:C24"/>
    <mergeCell ref="C25:C26"/>
    <mergeCell ref="D13:F14"/>
    <mergeCell ref="I13:J14"/>
    <mergeCell ref="K13:L14"/>
    <mergeCell ref="M13:N14"/>
    <mergeCell ref="A6:B10"/>
  </mergeCells>
  <pageMargins left="0.288888888888889" right="0.699305555555556" top="0.409027777777778" bottom="0.318055555555556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23"/>
  <sheetViews>
    <sheetView topLeftCell="A3" workbookViewId="0">
      <selection activeCell="J3" sqref="J3"/>
    </sheetView>
  </sheetViews>
  <sheetFormatPr defaultColWidth="9" defaultRowHeight="13.5" outlineLevelCol="7"/>
  <sheetData>
    <row r="1" ht="14.25" spans="1:8">
      <c r="A1" s="1" t="s">
        <v>70</v>
      </c>
      <c r="B1" s="1" t="s">
        <v>13</v>
      </c>
      <c r="C1" s="1" t="s">
        <v>28</v>
      </c>
      <c r="D1" s="1" t="s">
        <v>13</v>
      </c>
      <c r="E1" s="1" t="s">
        <v>29</v>
      </c>
      <c r="F1" s="1" t="s">
        <v>71</v>
      </c>
      <c r="G1" s="1" t="s">
        <v>13</v>
      </c>
      <c r="H1" s="1" t="s">
        <v>72</v>
      </c>
    </row>
    <row r="2" ht="85.5" spans="1:8">
      <c r="A2" s="1" t="s">
        <v>73</v>
      </c>
      <c r="B2" s="1">
        <v>20</v>
      </c>
      <c r="C2" s="1" t="s">
        <v>74</v>
      </c>
      <c r="D2" s="1">
        <v>4</v>
      </c>
      <c r="E2" s="1" t="s">
        <v>75</v>
      </c>
      <c r="F2" s="1" t="s">
        <v>76</v>
      </c>
      <c r="G2" s="1">
        <v>4</v>
      </c>
      <c r="H2" s="1">
        <v>4</v>
      </c>
    </row>
    <row r="3" ht="156.75" spans="1:8">
      <c r="A3" s="2"/>
      <c r="B3" s="2"/>
      <c r="C3" s="1" t="s">
        <v>77</v>
      </c>
      <c r="D3" s="1">
        <v>8</v>
      </c>
      <c r="E3" s="1" t="s">
        <v>78</v>
      </c>
      <c r="F3" s="1" t="s">
        <v>79</v>
      </c>
      <c r="G3" s="1">
        <v>4</v>
      </c>
      <c r="H3" s="1">
        <v>4</v>
      </c>
    </row>
    <row r="4" ht="142.5" spans="1:8">
      <c r="A4" s="2"/>
      <c r="B4" s="2"/>
      <c r="C4" s="3"/>
      <c r="D4" s="3"/>
      <c r="E4" s="1" t="s">
        <v>80</v>
      </c>
      <c r="F4" s="1" t="s">
        <v>81</v>
      </c>
      <c r="G4" s="1">
        <v>4</v>
      </c>
      <c r="H4" s="1">
        <v>4</v>
      </c>
    </row>
    <row r="5" ht="156.75" spans="1:8">
      <c r="A5" s="2"/>
      <c r="B5" s="2"/>
      <c r="C5" s="1" t="s">
        <v>82</v>
      </c>
      <c r="D5" s="1">
        <v>8</v>
      </c>
      <c r="E5" s="1" t="s">
        <v>83</v>
      </c>
      <c r="F5" s="1" t="s">
        <v>84</v>
      </c>
      <c r="G5" s="1">
        <v>3</v>
      </c>
      <c r="H5" s="1">
        <v>3</v>
      </c>
    </row>
    <row r="6" ht="85.5" spans="1:8">
      <c r="A6" s="3"/>
      <c r="B6" s="3"/>
      <c r="C6" s="3"/>
      <c r="D6" s="3"/>
      <c r="E6" s="1" t="s">
        <v>85</v>
      </c>
      <c r="F6" s="1" t="s">
        <v>86</v>
      </c>
      <c r="G6" s="1">
        <v>5</v>
      </c>
      <c r="H6" s="1">
        <v>5</v>
      </c>
    </row>
    <row r="7" ht="42.75" spans="1:8">
      <c r="A7" s="1" t="s">
        <v>87</v>
      </c>
      <c r="B7" s="1">
        <v>25</v>
      </c>
      <c r="C7" s="1" t="s">
        <v>88</v>
      </c>
      <c r="D7" s="1">
        <v>5</v>
      </c>
      <c r="E7" s="1" t="s">
        <v>89</v>
      </c>
      <c r="F7" s="1" t="s">
        <v>90</v>
      </c>
      <c r="G7" s="1">
        <v>3</v>
      </c>
      <c r="H7" s="1">
        <v>3</v>
      </c>
    </row>
    <row r="8" ht="85.5" spans="1:8">
      <c r="A8" s="2"/>
      <c r="B8" s="2"/>
      <c r="C8" s="3"/>
      <c r="D8" s="3"/>
      <c r="E8" s="1" t="s">
        <v>91</v>
      </c>
      <c r="F8" s="1" t="s">
        <v>92</v>
      </c>
      <c r="G8" s="1">
        <v>2</v>
      </c>
      <c r="H8" s="1">
        <v>2</v>
      </c>
    </row>
    <row r="9" ht="156.75" spans="1:8">
      <c r="A9" s="2"/>
      <c r="B9" s="2"/>
      <c r="C9" s="1" t="s">
        <v>93</v>
      </c>
      <c r="D9" s="1">
        <v>10</v>
      </c>
      <c r="E9" s="1" t="s">
        <v>94</v>
      </c>
      <c r="F9" s="1" t="s">
        <v>95</v>
      </c>
      <c r="G9" s="1">
        <v>7</v>
      </c>
      <c r="H9" s="1">
        <v>6</v>
      </c>
    </row>
    <row r="10" ht="99.75" spans="1:8">
      <c r="A10" s="2"/>
      <c r="B10" s="2"/>
      <c r="C10" s="3"/>
      <c r="D10" s="3"/>
      <c r="E10" s="1" t="s">
        <v>96</v>
      </c>
      <c r="F10" s="1" t="s">
        <v>97</v>
      </c>
      <c r="G10" s="1">
        <v>3</v>
      </c>
      <c r="H10" s="1">
        <v>3</v>
      </c>
    </row>
    <row r="11" ht="42.75" spans="1:8">
      <c r="A11" s="2"/>
      <c r="B11" s="2"/>
      <c r="C11" s="1" t="s">
        <v>98</v>
      </c>
      <c r="D11" s="1">
        <v>10</v>
      </c>
      <c r="E11" s="1" t="s">
        <v>99</v>
      </c>
      <c r="F11" s="1" t="s">
        <v>100</v>
      </c>
      <c r="G11" s="1">
        <v>1</v>
      </c>
      <c r="H11" s="1">
        <v>1</v>
      </c>
    </row>
    <row r="12" ht="185.25" spans="1:8">
      <c r="A12" s="2"/>
      <c r="B12" s="2"/>
      <c r="C12" s="2"/>
      <c r="D12" s="2"/>
      <c r="E12" s="1" t="s">
        <v>101</v>
      </c>
      <c r="F12" s="1" t="s">
        <v>102</v>
      </c>
      <c r="G12" s="1">
        <v>3</v>
      </c>
      <c r="H12" s="1">
        <v>3</v>
      </c>
    </row>
    <row r="13" ht="71.25" spans="1:8">
      <c r="A13" s="3"/>
      <c r="B13" s="3"/>
      <c r="C13" s="3"/>
      <c r="D13" s="3"/>
      <c r="E13" s="1" t="s">
        <v>103</v>
      </c>
      <c r="F13" s="1" t="s">
        <v>104</v>
      </c>
      <c r="G13" s="1">
        <v>6</v>
      </c>
      <c r="H13" s="1">
        <v>6</v>
      </c>
    </row>
    <row r="14" ht="71.25" spans="1:8">
      <c r="A14" s="1" t="s">
        <v>105</v>
      </c>
      <c r="B14" s="1">
        <v>55</v>
      </c>
      <c r="C14" s="1" t="s">
        <v>106</v>
      </c>
      <c r="D14" s="1">
        <v>15</v>
      </c>
      <c r="E14" s="1" t="s">
        <v>107</v>
      </c>
      <c r="F14" s="1" t="s">
        <v>108</v>
      </c>
      <c r="G14" s="1">
        <v>5</v>
      </c>
      <c r="H14" s="1">
        <v>5</v>
      </c>
    </row>
    <row r="15" ht="85.5" spans="1:8">
      <c r="A15" s="2"/>
      <c r="B15" s="2"/>
      <c r="C15" s="2"/>
      <c r="D15" s="2"/>
      <c r="E15" s="1" t="s">
        <v>109</v>
      </c>
      <c r="F15" s="1" t="s">
        <v>110</v>
      </c>
      <c r="G15" s="1">
        <v>4</v>
      </c>
      <c r="H15" s="1">
        <v>4</v>
      </c>
    </row>
    <row r="16" ht="99.75" spans="1:8">
      <c r="A16" s="2"/>
      <c r="B16" s="2"/>
      <c r="C16" s="2"/>
      <c r="D16" s="2"/>
      <c r="E16" s="1" t="s">
        <v>111</v>
      </c>
      <c r="F16" s="1" t="s">
        <v>112</v>
      </c>
      <c r="G16" s="1">
        <v>3</v>
      </c>
      <c r="H16" s="1">
        <v>3</v>
      </c>
    </row>
    <row r="17" ht="57" spans="1:8">
      <c r="A17" s="2"/>
      <c r="B17" s="2"/>
      <c r="C17" s="3"/>
      <c r="D17" s="3"/>
      <c r="E17" s="1" t="s">
        <v>113</v>
      </c>
      <c r="F17" s="1" t="s">
        <v>114</v>
      </c>
      <c r="G17" s="1">
        <v>3</v>
      </c>
      <c r="H17" s="1">
        <v>2</v>
      </c>
    </row>
    <row r="18" ht="99.75" spans="1:8">
      <c r="A18" s="2"/>
      <c r="B18" s="2"/>
      <c r="C18" s="1" t="s">
        <v>115</v>
      </c>
      <c r="D18" s="1">
        <v>40</v>
      </c>
      <c r="E18" s="1" t="s">
        <v>116</v>
      </c>
      <c r="F18" s="1" t="s">
        <v>117</v>
      </c>
      <c r="G18" s="1">
        <v>10</v>
      </c>
      <c r="H18" s="1">
        <v>9</v>
      </c>
    </row>
    <row r="19" ht="57" spans="1:8">
      <c r="A19" s="2"/>
      <c r="B19" s="2"/>
      <c r="C19" s="2"/>
      <c r="D19" s="2"/>
      <c r="E19" s="1" t="s">
        <v>118</v>
      </c>
      <c r="F19" s="1" t="s">
        <v>119</v>
      </c>
      <c r="G19" s="1">
        <v>10</v>
      </c>
      <c r="H19" s="1">
        <v>10</v>
      </c>
    </row>
    <row r="20" ht="71.25" spans="1:8">
      <c r="A20" s="2"/>
      <c r="B20" s="2"/>
      <c r="C20" s="2"/>
      <c r="D20" s="2"/>
      <c r="E20" s="1" t="s">
        <v>120</v>
      </c>
      <c r="F20" s="1" t="s">
        <v>121</v>
      </c>
      <c r="G20" s="1"/>
      <c r="H20" s="1"/>
    </row>
    <row r="21" ht="85.5" spans="1:8">
      <c r="A21" s="2"/>
      <c r="B21" s="2"/>
      <c r="C21" s="2"/>
      <c r="D21" s="2"/>
      <c r="E21" s="1" t="s">
        <v>122</v>
      </c>
      <c r="F21" s="1" t="s">
        <v>123</v>
      </c>
      <c r="G21" s="1">
        <v>10</v>
      </c>
      <c r="H21" s="1">
        <v>10</v>
      </c>
    </row>
    <row r="22" ht="156.75" spans="1:8">
      <c r="A22" s="3"/>
      <c r="B22" s="3"/>
      <c r="C22" s="3"/>
      <c r="D22" s="3"/>
      <c r="E22" s="1" t="s">
        <v>124</v>
      </c>
      <c r="F22" s="1" t="s">
        <v>125</v>
      </c>
      <c r="G22" s="1">
        <v>10</v>
      </c>
      <c r="H22" s="1">
        <v>10</v>
      </c>
    </row>
    <row r="23" ht="14.25" spans="1:8">
      <c r="A23" s="1" t="s">
        <v>69</v>
      </c>
      <c r="B23" s="1"/>
      <c r="C23" s="1"/>
      <c r="D23" s="1"/>
      <c r="E23" s="1"/>
      <c r="F23" s="1"/>
      <c r="G23" s="1">
        <f>SUM(G2:G22)</f>
        <v>100</v>
      </c>
      <c r="H23" s="1">
        <f>SUM(H2:H22)</f>
        <v>97</v>
      </c>
    </row>
  </sheetData>
  <mergeCells count="20">
    <mergeCell ref="A2:A6"/>
    <mergeCell ref="A7:A13"/>
    <mergeCell ref="A14:A22"/>
    <mergeCell ref="B2:B6"/>
    <mergeCell ref="B7:B13"/>
    <mergeCell ref="B14:B22"/>
    <mergeCell ref="C3:C4"/>
    <mergeCell ref="C5:C6"/>
    <mergeCell ref="C7:C8"/>
    <mergeCell ref="C9:C10"/>
    <mergeCell ref="C11:C13"/>
    <mergeCell ref="C14:C17"/>
    <mergeCell ref="C18:C22"/>
    <mergeCell ref="D3:D4"/>
    <mergeCell ref="D5:D6"/>
    <mergeCell ref="D7:D8"/>
    <mergeCell ref="D9:D10"/>
    <mergeCell ref="D11:D13"/>
    <mergeCell ref="D14:D17"/>
    <mergeCell ref="D18:D22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微软用户</cp:lastModifiedBy>
  <dcterms:created xsi:type="dcterms:W3CDTF">2020-09-22T10:39:51Z</dcterms:created>
  <dcterms:modified xsi:type="dcterms:W3CDTF">2020-09-22T10:40:54Z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2052-9.1.0.4167</vt:lpwstr>
  </property>
</Properties>
</file>